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u lieu Dung\Danh gia xep loai cua Phong\Danh gia quy 2-2019\TTDT\"/>
    </mc:Choice>
  </mc:AlternateContent>
  <bookViews>
    <workbookView xWindow="480" yWindow="210" windowWidth="15600" windowHeight="9720" activeTab="1"/>
  </bookViews>
  <sheets>
    <sheet name="Mẫu 2B-VCQL" sheetId="13" r:id="rId1"/>
    <sheet name="Mẫu 2D-NV" sheetId="17" r:id="rId2"/>
    <sheet name="Sheet1" sheetId="18" r:id="rId3"/>
  </sheets>
  <definedNames>
    <definedName name="_xlnm.Print_Titles" localSheetId="0">'Mẫu 2B-VCQL'!$11:$11</definedName>
    <definedName name="_xlnm.Print_Titles" localSheetId="1">'Mẫu 2D-NV'!$10:$10</definedName>
  </definedNames>
  <calcPr calcId="162913"/>
</workbook>
</file>

<file path=xl/calcChain.xml><?xml version="1.0" encoding="utf-8"?>
<calcChain xmlns="http://schemas.openxmlformats.org/spreadsheetml/2006/main">
  <c r="F16" i="17" l="1"/>
  <c r="F41" i="17"/>
  <c r="E41" i="17"/>
  <c r="F35" i="17"/>
  <c r="E35" i="17"/>
  <c r="F31" i="17"/>
  <c r="E31" i="17"/>
  <c r="E27" i="17"/>
  <c r="E23" i="17"/>
  <c r="F12" i="17"/>
  <c r="E16" i="17"/>
  <c r="E12" i="17" s="1"/>
  <c r="F43" i="13"/>
  <c r="E43" i="13"/>
  <c r="E31" i="13" s="1"/>
  <c r="F37" i="13"/>
  <c r="E37" i="13"/>
  <c r="F32" i="13"/>
  <c r="E32" i="13"/>
  <c r="F28" i="13"/>
  <c r="E28" i="13"/>
  <c r="F24" i="13"/>
  <c r="F23" i="13" s="1"/>
  <c r="E24" i="13"/>
  <c r="E23" i="13" s="1"/>
  <c r="F17" i="13"/>
  <c r="F13" i="13" s="1"/>
  <c r="E17" i="13"/>
  <c r="E13" i="13"/>
  <c r="F22" i="17"/>
  <c r="F31" i="13" l="1"/>
  <c r="E22" i="17"/>
  <c r="E11" i="17"/>
  <c r="E45" i="17" s="1"/>
  <c r="E30" i="17"/>
  <c r="F12" i="13"/>
  <c r="F48" i="13" s="1"/>
  <c r="F30" i="17"/>
  <c r="F11" i="17"/>
  <c r="F45" i="17" s="1"/>
  <c r="E12" i="13"/>
  <c r="E48" i="13" s="1"/>
</calcChain>
</file>

<file path=xl/sharedStrings.xml><?xml version="1.0" encoding="utf-8"?>
<sst xmlns="http://schemas.openxmlformats.org/spreadsheetml/2006/main" count="169" uniqueCount="100">
  <si>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</si>
  <si>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</si>
  <si>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</si>
  <si>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</si>
  <si>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</si>
  <si>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</si>
  <si>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</si>
  <si>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Ý KIẾN ĐÓNG GÓP CỤ THỂ CỦA ĐỒNG NGHIỆP:</t>
  </si>
  <si>
    <t>……………………………………………………………………………………………………………………………………………………………………………………………………………………………………………………………………………………………………………………………………………………………………………………………………………………………………………………………………………………………………………………………………………………………………………………………………………………………………………………………………………………………</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</si>
  <si>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</si>
  <si>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</si>
  <si>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Tiêu chí 1: Ý thức tổ chức kỷ luật, phẩm chất đạo đức</t>
  </si>
  <si>
    <t>Mẫu 02 B</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</si>
  <si>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</si>
  <si>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</si>
  <si>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</si>
  <si>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Mẫu 02 D</t>
  </si>
  <si>
    <t>TỔNG CỘNG (I+II)</t>
  </si>
  <si>
    <t>NGƯỜI ĐÁNH GIÁ</t>
  </si>
  <si>
    <t>(ký tên và ghi rõ học tên)</t>
  </si>
  <si>
    <t>STT</t>
  </si>
  <si>
    <t>TIÊU CHÍ ĐÁNH GIÁ</t>
  </si>
  <si>
    <t>ĐIỂM TỐI ĐA</t>
  </si>
  <si>
    <t>ĐIỂM ĐỒNG NGHIỆP ĐÁNH GIÁ</t>
  </si>
  <si>
    <t>GHI CHÚ</t>
  </si>
  <si>
    <r>
      <t xml:space="preserve">Họ và tên người được đánh giá: </t>
    </r>
    <r>
      <rPr>
        <sz val="12"/>
        <color indexed="8"/>
        <rFont val="Times New Roman"/>
        <family val="1"/>
      </rPr>
      <t>………………………………………………………………..</t>
    </r>
  </si>
  <si>
    <r>
      <t xml:space="preserve">Chức vụ: </t>
    </r>
    <r>
      <rPr>
        <sz val="12"/>
        <color indexed="8"/>
        <rFont val="Times New Roman"/>
        <family val="1"/>
      </rPr>
      <t>…………………………………………………………………………………………</t>
    </r>
  </si>
  <si>
    <r>
      <t xml:space="preserve">Mã số CBCCVC: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</si>
  <si>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</si>
  <si>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t>………………………………………………………………………………………………………………………………………………………………………………………………………………………………………………………………………………………………………………………………………………………………………………………………………………………………………………………………………………………………………………………………………………………………………………………………………………………………………………………………………</t>
  </si>
  <si>
    <t>Tp.HCM, ngày…… tháng …… năm 2019</t>
  </si>
  <si>
    <t>ĐÁNH GIÁ VÀ ĐÓNG GÓP Ý KIẾN ĐỐI VỚI ĐỒNG NGHIỆP
Kỳ đánh giá:  Quý….... /20…</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</si>
  <si>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</si>
  <si>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</si>
  <si>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</si>
  <si>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</si>
  <si>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</si>
  <si>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</si>
  <si>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</si>
  <si>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</si>
  <si>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</si>
  <si>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</si>
  <si>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</si>
  <si>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</si>
  <si>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</si>
  <si>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</si>
  <si>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</si>
  <si>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</si>
  <si>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</si>
  <si>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</si>
  <si>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</si>
  <si>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</si>
  <si>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2.2</t>
  </si>
  <si>
    <t>Trang phục, lễ phục nơi công sở: trang phục đúng quy định (3đ)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</si>
  <si>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</si>
  <si>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</si>
  <si>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</si>
  <si>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</si>
  <si>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</si>
  <si>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</si>
  <si>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</si>
  <si>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3.1</t>
  </si>
  <si>
    <t>3.2</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</si>
  <si>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</si>
  <si>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</si>
  <si>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Đảm bảo ngày công kế hoạch (1đ); Nghỉ làm việc (kể cả có phép) dưới 3 ngày (0,5đ); từ 3 ngày trở lên (0đ)</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</si>
  <si>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</si>
  <si>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</si>
  <si>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</si>
  <si>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</si>
  <si>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từ 30% đầu công việc trở lên (3đ); từ 20-&lt;30% (2đ); từ 10-&lt;20% (1đ)</t>
  </si>
  <si>
    <t>3.4</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</si>
  <si>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</si>
  <si>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Chấp hành sự điều động, phân công thường xuyên và đột xuất của nhà trường</t>
  </si>
  <si>
    <t>Đơn vị thực hiện nhiệm vụ được giao đúng quy trình, quy định, đúng hạn (1đ); vi phạm/không đúng hạn 01 lần (1đ); 2 lần trở lên (0đ).</t>
  </si>
  <si>
    <t>Xây dựng kế hoạch công tác quí, tổng kết đánh giá, báo cáo kết quả thực hiện cho thành viên Ban Giám hiệu được phân công phụ trách (2đ), không thực hiện (0đ)</t>
  </si>
  <si>
    <t>Đạt tín nhiệm của tập thể đơn vị từ 75% trở lên (2đ); từ 50% đến &lt;75% (1đ); Dưới 50% (0đ).</t>
  </si>
  <si>
    <t>Số lượt CB-GV-NV thuộc đơn vị có kết quả thi đua tháng trong quý không đạt loại A: Từ 20% đến dưới 30% (1đ); Trên 30% (0đ)</t>
  </si>
  <si>
    <t>Đơn vị bảo quản, quản lý tốt hồ sơ, tài liệu, công cụ, dụng cụ, trang thiết bị làm việc (2đ). Đơn vị để mất, hư hỏng hoặc làm sai  hồ sơ, tài liệu liên quan đến nhiệm vụ được phân công 1 lần (1đ); từ 2 lần trở lên (0đ).</t>
  </si>
  <si>
    <t>Đơn vị hoàn thành công việc được giao vượt tiến độ có chất lượng và hiệu quả, không sai sót chuyên môn: từ 30% đầu công việc trở lên (3đ); từ 20-&lt;30% (2đ); từ 10-&lt;20% (1đ)</t>
  </si>
  <si>
    <t xml:space="preserve">Tham gia nhiệm vụ đột xuất (không có trong kế hoạch): Báo cáo, hội nghị, sửa chữa, hỗ trợ, tham gia triển lãm cấp trường có chất lượng và hiệu quả (1đ); Không thực hiện (0đ) </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</si>
  <si>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</si>
  <si>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</si>
  <si>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trở lên (sau khi kết quả xác minh là sai phạm) (0đ)</t>
  </si>
  <si>
    <r>
      <t xml:space="preserve">Ứng dụng CNTT trong việc xây dựng lịch công tác tuần, tháng, quý của </t>
    </r>
    <r>
      <rPr>
        <sz val="13"/>
        <color indexed="10"/>
        <rFont val="Times New Roman"/>
        <family val="1"/>
      </rPr>
      <t>cá nhân</t>
    </r>
    <r>
      <rPr>
        <sz val="13"/>
        <color indexed="8"/>
        <rFont val="Times New Roman"/>
        <family val="1"/>
      </rPr>
      <t>, đơn vị và chia sẻ thông tin đến toàn thể thành viên trong đơn vị (2đ), không thực hiện (0đ)</t>
    </r>
  </si>
  <si>
    <t>Đơn vị để xảy ra mâu thuẫn mất đoàn kết nội bộ (Khiếu kiện, khiếu nại do giải quyết không thỏa đáng các sự việc liên quan đến chuyên môn của đơn vị): 1 lần (1 đ); 2 lần trở lên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</si>
  <si>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</si>
  <si>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</si>
  <si>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</si>
  <si>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Không gây nhũng nhiễu, phiền hà, trục lợi cá nhân khi xử lý, giải quyết công việc. Vi phạm 1 lần (sau khi kết quả xác minh là sai phạm)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</si>
  <si>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</si>
  <si>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</si>
  <si>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</si>
  <si>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Thực hiện việc gửi, trả lời thư điện tử đến các đơn vị, cá nhân trong, ngoài trường kịp thời và lịch sự. Bị phê bình, phản ảnh 1 lần (1đ); 2 lần trở lên (0đ)</t>
  </si>
  <si>
    <t>Chức vụ:  Nhân viên</t>
  </si>
  <si>
    <t>Nguyễn Ngọc Trang</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</si>
  <si>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 xml:space="preserve"> Trung tâm Đào tạo Lý Tự Trọng</t>
    </r>
  </si>
  <si>
    <t>Họ và tên người được đánh giá: LƯƠNG THỊ THẮM</t>
  </si>
  <si>
    <t>Mã số CBCCVC: 11100083298</t>
  </si>
  <si>
    <t>ĐÁNH GIÁ VÀ ĐÓNG GÓP Ý KIẾN ĐỐI VỚI ĐỒNG NGHIỆP
Kỳ đánh giá:  Quý 2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</si>
</sst>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sz val="13"/>
      <color indexed="10"/>
      <name val="Times New Roman"/>
      <family val="1"/>
    </font>
    <font>
      <sz val="13"/>
      <color indexed="17"/>
      <name val="Times New Roman"/>
      <family val="1"/>
    </font>
    <font>
      <b/>
      <sz val="13"/>
      <name val="Times New Roman"/>
      <family val="1"/>
    </font>
    <font>
      <b/>
      <i/>
      <sz val="13"/>
      <name val="Times New Roman"/>
      <family val="1"/>
    </font>
    <font>
      <b/>
      <sz val="13"/>
      <color rgb="FF0070C0"/>
      <name val="Times New Roman"/>
      <family val="1"/>
    </font>
    <font>
      <b/>
      <sz val="13"/>
      <color rgb="FF0033CC"/>
      <name val="Times New Roman"/>
      <family val="1"/>
    </font>
    <font>
      <sz val="11"/>
      <color theme="1"/>
      <name val="Times New Roman"/>
      <family val="1"/>
    </font>
    <font>
      <sz val="11"/>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0" xfId="0" applyFont="1" applyAlignment="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6" fillId="0" borderId="0" xfId="0" applyFont="1" applyFill="1" applyAlignment="1" applyProtection="1">
      <alignment horizontal="center" vertical="center" wrapText="1"/>
      <protection locked="0"/>
    </xf>
    <xf numFmtId="0" fontId="20" fillId="0" borderId="1" xfId="0" applyFont="1" applyBorder="1" applyAlignment="1">
      <alignment vertical="center" wrapText="1"/>
    </xf>
    <xf numFmtId="0" fontId="21"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17"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Alignment="1">
      <alignment horizontal="justify"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 fillId="0" borderId="0" xfId="0" applyFont="1" applyAlignment="1">
      <alignment horizontal="center" vertical="center" wrapText="1"/>
    </xf>
    <xf numFmtId="0" fontId="18" fillId="0" borderId="1" xfId="0" applyFont="1" applyFill="1" applyBorder="1" applyAlignment="1" applyProtection="1">
      <alignment horizontal="justify" vertical="center" wrapText="1"/>
      <protection locked="0"/>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8" fillId="0" borderId="2" xfId="0" applyFont="1" applyFill="1" applyBorder="1" applyAlignment="1" applyProtection="1">
      <alignment horizontal="justify" vertical="center" wrapText="1"/>
      <protection locked="0"/>
    </xf>
    <xf numFmtId="0" fontId="18" fillId="0" borderId="3" xfId="0" applyFont="1" applyFill="1" applyBorder="1" applyAlignment="1" applyProtection="1">
      <alignment horizontal="justify" vertical="center" wrapText="1"/>
      <protection locked="0"/>
    </xf>
    <xf numFmtId="0" fontId="18" fillId="0" borderId="4" xfId="0" applyFont="1" applyFill="1" applyBorder="1" applyAlignment="1" applyProtection="1">
      <alignment horizontal="justify" vertical="center" wrapText="1"/>
      <protection locked="0"/>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8" fillId="0" borderId="2" xfId="0" applyFont="1" applyFill="1" applyBorder="1" applyAlignment="1" applyProtection="1">
      <alignment horizontal="left" vertical="center" wrapText="1"/>
      <protection locked="0"/>
    </xf>
    <xf numFmtId="0" fontId="18" fillId="0" borderId="3" xfId="0" applyFont="1" applyFill="1" applyBorder="1" applyAlignment="1" applyProtection="1">
      <alignment horizontal="left" vertical="center" wrapText="1"/>
      <protection locked="0"/>
    </xf>
    <xf numFmtId="0" fontId="18" fillId="0" borderId="4" xfId="0" applyFont="1" applyFill="1" applyBorder="1" applyAlignment="1" applyProtection="1">
      <alignment horizontal="left" vertical="center" wrapText="1"/>
      <protection locked="0"/>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center" wrapText="1"/>
    </xf>
    <xf numFmtId="0" fontId="11" fillId="0" borderId="0"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1556210</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769457</xdr:colOff>
      <xdr:row>1</xdr:row>
      <xdr:rowOff>418910</xdr:rowOff>
    </xdr:from>
    <xdr:to>
      <xdr:col>5</xdr:col>
      <xdr:colOff>1016816</xdr:colOff>
      <xdr:row>1</xdr:row>
      <xdr:rowOff>423334</xdr:rowOff>
    </xdr:to>
    <xdr:cxnSp macro="">
      <xdr:nvCxnSpPr>
        <xdr:cNvPr id="4" name="Straight Connector 3"/>
        <xdr:cNvCxnSpPr/>
      </xdr:nvCxnSpPr>
      <xdr:spPr>
        <a:xfrm>
          <a:off x="3772766" y="620955"/>
          <a:ext cx="1846022"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3" zoomScaleNormal="100" workbookViewId="0">
      <selection activeCell="A46" sqref="A46"/>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0" style="3" customWidth="1"/>
    <col min="6" max="6" width="16" style="3" customWidth="1"/>
    <col min="7" max="7" width="11.28515625" style="3" customWidth="1"/>
    <col min="8" max="16384" width="9.140625" style="3"/>
  </cols>
  <sheetData>
    <row r="1" spans="1:7" x14ac:dyDescent="0.25">
      <c r="G1" s="8" t="s">
        <v>12</v>
      </c>
    </row>
    <row r="2" spans="1:7" s="5" customFormat="1" ht="48.75" customHeight="1" x14ac:dyDescent="0.25">
      <c r="A2" s="39" t="s">
        <v>9</v>
      </c>
      <c r="B2" s="39"/>
      <c r="C2" s="39"/>
      <c r="D2" s="39" t="s">
        <v>10</v>
      </c>
      <c r="E2" s="39"/>
      <c r="F2" s="39"/>
      <c r="G2" s="39"/>
    </row>
    <row r="3" spans="1:7" s="5" customFormat="1" ht="8.25" customHeight="1" x14ac:dyDescent="0.25">
      <c r="A3" s="47"/>
      <c r="B3" s="47"/>
      <c r="D3" s="10"/>
      <c r="E3" s="10"/>
      <c r="F3" s="10"/>
      <c r="G3" s="10"/>
    </row>
    <row r="4" spans="1:7" ht="47.25" customHeight="1" x14ac:dyDescent="0.25">
      <c r="A4" s="48" t="s">
        <v>31</v>
      </c>
      <c r="B4" s="48"/>
      <c r="C4" s="48"/>
      <c r="D4" s="48"/>
      <c r="E4" s="48"/>
      <c r="F4" s="48"/>
      <c r="G4" s="48"/>
    </row>
    <row r="5" spans="1:7" ht="11.25" customHeight="1" x14ac:dyDescent="0.25">
      <c r="A5" s="37"/>
      <c r="B5" s="49"/>
      <c r="C5" s="49"/>
      <c r="D5" s="49"/>
      <c r="E5" s="49"/>
      <c r="F5" s="49"/>
      <c r="G5" s="49"/>
    </row>
    <row r="6" spans="1:7" s="2" customFormat="1" ht="20.25" customHeight="1" x14ac:dyDescent="0.25">
      <c r="B6" s="40" t="s">
        <v>25</v>
      </c>
      <c r="C6" s="40"/>
      <c r="D6" s="40"/>
      <c r="E6" s="40"/>
      <c r="F6" s="40"/>
      <c r="G6" s="40"/>
    </row>
    <row r="7" spans="1:7" s="2" customFormat="1" ht="20.25" customHeight="1" x14ac:dyDescent="0.25">
      <c r="B7" s="40" t="s">
        <v>26</v>
      </c>
      <c r="C7" s="40"/>
      <c r="D7" s="40"/>
      <c r="E7" s="40"/>
      <c r="F7" s="40"/>
      <c r="G7" s="40"/>
    </row>
    <row r="8" spans="1:7" s="2" customFormat="1" ht="20.25" customHeight="1" x14ac:dyDescent="0.25">
      <c r="B8" s="40" t="s">
        <v>28</v>
      </c>
      <c r="C8" s="40"/>
      <c r="D8" s="40"/>
      <c r="E8" s="40"/>
      <c r="F8" s="40"/>
      <c r="G8" s="40"/>
    </row>
    <row r="9" spans="1:7" s="2" customFormat="1" ht="20.25" customHeight="1" x14ac:dyDescent="0.25">
      <c r="B9" s="40" t="s">
        <v>27</v>
      </c>
      <c r="C9" s="40"/>
      <c r="D9" s="40"/>
      <c r="E9" s="40"/>
      <c r="F9" s="40"/>
      <c r="G9" s="40"/>
    </row>
    <row r="10" spans="1:7" ht="8.25" customHeight="1" x14ac:dyDescent="0.25"/>
    <row r="11" spans="1:7" s="5" customFormat="1" ht="49.5" customHeight="1" x14ac:dyDescent="0.25">
      <c r="A11" s="11" t="s">
        <v>20</v>
      </c>
      <c r="B11" s="46" t="s">
        <v>21</v>
      </c>
      <c r="C11" s="46"/>
      <c r="D11" s="46"/>
      <c r="E11" s="11" t="s">
        <v>22</v>
      </c>
      <c r="F11" s="1" t="s">
        <v>23</v>
      </c>
      <c r="G11" s="11" t="s">
        <v>24</v>
      </c>
    </row>
    <row r="12" spans="1:7" s="23" customFormat="1" ht="43.9" customHeight="1" x14ac:dyDescent="0.25">
      <c r="A12" s="21" t="s">
        <v>0</v>
      </c>
      <c r="B12" s="50" t="s">
        <v>11</v>
      </c>
      <c r="C12" s="50"/>
      <c r="D12" s="50"/>
      <c r="E12" s="18">
        <f>E13+E23</f>
        <v>20</v>
      </c>
      <c r="F12" s="22">
        <f>F13+F23</f>
        <v>0</v>
      </c>
      <c r="G12" s="22"/>
    </row>
    <row r="13" spans="1:7" s="26" customFormat="1" ht="39" customHeight="1" x14ac:dyDescent="0.25">
      <c r="A13" s="24">
        <v>1</v>
      </c>
      <c r="B13" s="50" t="s">
        <v>1</v>
      </c>
      <c r="C13" s="50"/>
      <c r="D13" s="50"/>
      <c r="E13" s="19">
        <f>E14+E15+E16+E17+E21+E22</f>
        <v>10</v>
      </c>
      <c r="F13" s="25">
        <f>F14+F15+F16+F17+F21+F22</f>
        <v>0</v>
      </c>
      <c r="G13" s="25"/>
    </row>
    <row r="14" spans="1:7" s="6" customFormat="1" ht="102.75" customHeight="1" x14ac:dyDescent="0.25">
      <c r="A14" s="12" t="s">
        <v>32</v>
      </c>
      <c r="B14" s="51" t="s">
        <v>33</v>
      </c>
      <c r="C14" s="52"/>
      <c r="D14" s="53"/>
      <c r="E14" s="16">
        <v>1</v>
      </c>
      <c r="F14" s="17"/>
      <c r="G14" s="12"/>
    </row>
    <row r="15" spans="1:7" s="7" customFormat="1" ht="36.75" customHeight="1" x14ac:dyDescent="0.25">
      <c r="A15" s="12" t="s">
        <v>34</v>
      </c>
      <c r="B15" s="51" t="s">
        <v>72</v>
      </c>
      <c r="C15" s="52"/>
      <c r="D15" s="53"/>
      <c r="E15" s="16">
        <v>1</v>
      </c>
      <c r="F15" s="17"/>
      <c r="G15" s="13"/>
    </row>
    <row r="16" spans="1:7" s="7" customFormat="1" ht="89.25" customHeight="1" x14ac:dyDescent="0.25">
      <c r="A16" s="16" t="s">
        <v>35</v>
      </c>
      <c r="B16" s="51" t="s">
        <v>36</v>
      </c>
      <c r="C16" s="52"/>
      <c r="D16" s="53"/>
      <c r="E16" s="16">
        <v>1</v>
      </c>
      <c r="F16" s="17"/>
      <c r="G16" s="13"/>
    </row>
    <row r="17" spans="1:7" s="7" customFormat="1" ht="34.5" customHeight="1" x14ac:dyDescent="0.25">
      <c r="A17" s="16" t="s">
        <v>37</v>
      </c>
      <c r="B17" s="51" t="s">
        <v>38</v>
      </c>
      <c r="C17" s="52"/>
      <c r="D17" s="53"/>
      <c r="E17" s="16">
        <f>E18+E19+E20</f>
        <v>3</v>
      </c>
      <c r="F17" s="16">
        <f>F18+F19+F20</f>
        <v>0</v>
      </c>
      <c r="G17" s="17"/>
    </row>
    <row r="18" spans="1:7" s="7" customFormat="1" ht="54.75" customHeight="1" x14ac:dyDescent="0.25">
      <c r="A18" s="17" t="s">
        <v>39</v>
      </c>
      <c r="B18" s="51" t="s">
        <v>40</v>
      </c>
      <c r="C18" s="52"/>
      <c r="D18" s="53"/>
      <c r="E18" s="17">
        <v>1</v>
      </c>
      <c r="F18" s="17"/>
      <c r="G18" s="13"/>
    </row>
    <row r="19" spans="1:7" s="7" customFormat="1" ht="56.45" customHeight="1" x14ac:dyDescent="0.25">
      <c r="A19" s="17" t="s">
        <v>41</v>
      </c>
      <c r="B19" s="51" t="s">
        <v>42</v>
      </c>
      <c r="C19" s="52"/>
      <c r="D19" s="53"/>
      <c r="E19" s="17">
        <v>1</v>
      </c>
      <c r="F19" s="17"/>
      <c r="G19" s="27"/>
    </row>
    <row r="20" spans="1:7" s="7" customFormat="1" ht="58.5" customHeight="1" x14ac:dyDescent="0.25">
      <c r="A20" s="16" t="s">
        <v>43</v>
      </c>
      <c r="B20" s="51" t="s">
        <v>44</v>
      </c>
      <c r="C20" s="52"/>
      <c r="D20" s="53"/>
      <c r="E20" s="16">
        <v>1</v>
      </c>
      <c r="F20" s="17"/>
      <c r="G20" s="28"/>
    </row>
    <row r="21" spans="1:7" s="7" customFormat="1" ht="33.75" customHeight="1" x14ac:dyDescent="0.25">
      <c r="A21" s="16" t="s">
        <v>45</v>
      </c>
      <c r="B21" s="51" t="s">
        <v>73</v>
      </c>
      <c r="C21" s="52"/>
      <c r="D21" s="53"/>
      <c r="E21" s="16">
        <v>3</v>
      </c>
      <c r="F21" s="17"/>
      <c r="G21" s="28"/>
    </row>
    <row r="22" spans="1:7" s="7" customFormat="1" ht="65.25" customHeight="1" x14ac:dyDescent="0.25">
      <c r="A22" s="16" t="s">
        <v>47</v>
      </c>
      <c r="B22" s="51" t="s">
        <v>48</v>
      </c>
      <c r="C22" s="52"/>
      <c r="D22" s="53"/>
      <c r="E22" s="16">
        <v>1</v>
      </c>
      <c r="F22" s="17"/>
      <c r="G22" s="13"/>
    </row>
    <row r="23" spans="1:7" s="26" customFormat="1" ht="97.5" customHeight="1" x14ac:dyDescent="0.25">
      <c r="A23" s="24">
        <v>2</v>
      </c>
      <c r="B23" s="54" t="s">
        <v>15</v>
      </c>
      <c r="C23" s="55"/>
      <c r="D23" s="56"/>
      <c r="E23" s="14">
        <f>E24+E28</f>
        <v>10</v>
      </c>
      <c r="F23" s="22">
        <f>F24+F28</f>
        <v>0</v>
      </c>
      <c r="G23" s="22"/>
    </row>
    <row r="24" spans="1:7" s="7" customFormat="1" ht="72" customHeight="1" x14ac:dyDescent="0.25">
      <c r="A24" s="12" t="s">
        <v>49</v>
      </c>
      <c r="B24" s="51" t="s">
        <v>50</v>
      </c>
      <c r="C24" s="52"/>
      <c r="D24" s="53"/>
      <c r="E24" s="12">
        <f>E25+E26+E27</f>
        <v>7</v>
      </c>
      <c r="F24" s="20">
        <f>F25+F26+F27</f>
        <v>0</v>
      </c>
      <c r="G24" s="20"/>
    </row>
    <row r="25" spans="1:7" s="7" customFormat="1" ht="96" customHeight="1" x14ac:dyDescent="0.25">
      <c r="A25" s="12" t="s">
        <v>39</v>
      </c>
      <c r="B25" s="51" t="s">
        <v>82</v>
      </c>
      <c r="C25" s="52"/>
      <c r="D25" s="53"/>
      <c r="E25" s="12">
        <v>2</v>
      </c>
      <c r="F25" s="20"/>
      <c r="G25" s="13"/>
    </row>
    <row r="26" spans="1:7" s="7" customFormat="1" ht="48.75" customHeight="1" x14ac:dyDescent="0.25">
      <c r="A26" s="12" t="s">
        <v>41</v>
      </c>
      <c r="B26" s="57" t="s">
        <v>83</v>
      </c>
      <c r="C26" s="58"/>
      <c r="D26" s="59"/>
      <c r="E26" s="12">
        <v>3</v>
      </c>
      <c r="F26" s="20"/>
      <c r="G26" s="13"/>
    </row>
    <row r="27" spans="1:7" s="7" customFormat="1" ht="53.25" customHeight="1" x14ac:dyDescent="0.25">
      <c r="A27" s="12" t="s">
        <v>43</v>
      </c>
      <c r="B27" s="51" t="s">
        <v>93</v>
      </c>
      <c r="C27" s="52"/>
      <c r="D27" s="53"/>
      <c r="E27" s="12">
        <v>2</v>
      </c>
      <c r="F27" s="20"/>
      <c r="G27" s="13"/>
    </row>
    <row r="28" spans="1:7" s="7" customFormat="1" ht="34.5" customHeight="1" x14ac:dyDescent="0.25">
      <c r="A28" s="12" t="s">
        <v>52</v>
      </c>
      <c r="B28" s="51" t="s">
        <v>53</v>
      </c>
      <c r="C28" s="52"/>
      <c r="D28" s="53"/>
      <c r="E28" s="12">
        <f>E29+E30</f>
        <v>3</v>
      </c>
      <c r="F28" s="20">
        <f>F29+F30</f>
        <v>0</v>
      </c>
      <c r="G28" s="20"/>
    </row>
    <row r="29" spans="1:7" s="7" customFormat="1" ht="48" customHeight="1" x14ac:dyDescent="0.25">
      <c r="A29" s="12" t="s">
        <v>39</v>
      </c>
      <c r="B29" s="60" t="s">
        <v>90</v>
      </c>
      <c r="C29" s="61"/>
      <c r="D29" s="62"/>
      <c r="E29" s="12">
        <v>2</v>
      </c>
      <c r="F29" s="20"/>
      <c r="G29" s="13"/>
    </row>
    <row r="30" spans="1:7" s="7" customFormat="1" ht="47.25" customHeight="1" x14ac:dyDescent="0.25">
      <c r="A30" s="12" t="s">
        <v>41</v>
      </c>
      <c r="B30" s="60" t="s">
        <v>91</v>
      </c>
      <c r="C30" s="61"/>
      <c r="D30" s="62"/>
      <c r="E30" s="12">
        <v>1</v>
      </c>
      <c r="F30" s="20"/>
      <c r="G30" s="13"/>
    </row>
    <row r="31" spans="1:7" s="23" customFormat="1" ht="21" customHeight="1" x14ac:dyDescent="0.25">
      <c r="A31" s="21" t="s">
        <v>2</v>
      </c>
      <c r="B31" s="63" t="s">
        <v>13</v>
      </c>
      <c r="C31" s="64"/>
      <c r="D31" s="65"/>
      <c r="E31" s="14">
        <f>E32+E37+E43</f>
        <v>30</v>
      </c>
      <c r="F31" s="22">
        <f>F32+F37+F43</f>
        <v>0</v>
      </c>
      <c r="G31" s="22"/>
    </row>
    <row r="32" spans="1:7" s="26" customFormat="1" ht="66.75" customHeight="1" x14ac:dyDescent="0.25">
      <c r="A32" s="24">
        <v>1</v>
      </c>
      <c r="B32" s="54" t="s">
        <v>14</v>
      </c>
      <c r="C32" s="55"/>
      <c r="D32" s="56"/>
      <c r="E32" s="14">
        <f>E33+E34+E35+E36</f>
        <v>10</v>
      </c>
      <c r="F32" s="22">
        <f>F33+F34+F35+F36</f>
        <v>0</v>
      </c>
      <c r="G32" s="22"/>
    </row>
    <row r="33" spans="1:7" s="6" customFormat="1" ht="72" customHeight="1" x14ac:dyDescent="0.25">
      <c r="A33" s="12" t="s">
        <v>32</v>
      </c>
      <c r="B33" s="66" t="s">
        <v>84</v>
      </c>
      <c r="C33" s="67"/>
      <c r="D33" s="68"/>
      <c r="E33" s="20">
        <v>2</v>
      </c>
      <c r="F33" s="20"/>
      <c r="G33" s="12"/>
    </row>
    <row r="34" spans="1:7" s="6" customFormat="1" ht="87" customHeight="1" x14ac:dyDescent="0.25">
      <c r="A34" s="17" t="s">
        <v>34</v>
      </c>
      <c r="B34" s="51" t="s">
        <v>92</v>
      </c>
      <c r="C34" s="52"/>
      <c r="D34" s="53"/>
      <c r="E34" s="17">
        <v>4</v>
      </c>
      <c r="F34" s="17"/>
      <c r="G34" s="17"/>
    </row>
    <row r="35" spans="1:7" s="6" customFormat="1" ht="50.25" customHeight="1" x14ac:dyDescent="0.25">
      <c r="A35" s="12" t="s">
        <v>35</v>
      </c>
      <c r="B35" s="57" t="s">
        <v>74</v>
      </c>
      <c r="C35" s="58"/>
      <c r="D35" s="59"/>
      <c r="E35" s="20">
        <v>2</v>
      </c>
      <c r="F35" s="20"/>
      <c r="G35" s="12"/>
    </row>
    <row r="36" spans="1:7" s="7" customFormat="1" ht="69" customHeight="1" x14ac:dyDescent="0.25">
      <c r="A36" s="12" t="s">
        <v>37</v>
      </c>
      <c r="B36" s="51" t="s">
        <v>75</v>
      </c>
      <c r="C36" s="52"/>
      <c r="D36" s="53"/>
      <c r="E36" s="16">
        <v>2</v>
      </c>
      <c r="F36" s="17"/>
      <c r="G36" s="30"/>
    </row>
    <row r="37" spans="1:7" s="26" customFormat="1" ht="66.75" customHeight="1" x14ac:dyDescent="0.25">
      <c r="A37" s="24">
        <v>2</v>
      </c>
      <c r="B37" s="50" t="s">
        <v>3</v>
      </c>
      <c r="C37" s="50"/>
      <c r="D37" s="50"/>
      <c r="E37" s="14">
        <f>E38+E39+E40+E41+E42</f>
        <v>10</v>
      </c>
      <c r="F37" s="22">
        <f>F38+F39+F40+F41+F42</f>
        <v>0</v>
      </c>
      <c r="G37" s="22"/>
    </row>
    <row r="38" spans="1:7" s="7" customFormat="1" ht="40.700000000000003" customHeight="1" x14ac:dyDescent="0.25">
      <c r="A38" s="12" t="s">
        <v>49</v>
      </c>
      <c r="B38" s="57" t="s">
        <v>76</v>
      </c>
      <c r="C38" s="58"/>
      <c r="D38" s="59"/>
      <c r="E38" s="12">
        <v>2</v>
      </c>
      <c r="F38" s="20"/>
      <c r="G38" s="13"/>
    </row>
    <row r="39" spans="1:7" s="7" customFormat="1" ht="51.95" customHeight="1" x14ac:dyDescent="0.25">
      <c r="A39" s="12" t="s">
        <v>52</v>
      </c>
      <c r="B39" s="57" t="s">
        <v>77</v>
      </c>
      <c r="C39" s="58"/>
      <c r="D39" s="59"/>
      <c r="E39" s="12">
        <v>2</v>
      </c>
      <c r="F39" s="20"/>
      <c r="G39" s="13"/>
    </row>
    <row r="40" spans="1:7" s="7" customFormat="1" ht="69.599999999999994" customHeight="1" x14ac:dyDescent="0.25">
      <c r="A40" s="12" t="s">
        <v>55</v>
      </c>
      <c r="B40" s="57" t="s">
        <v>85</v>
      </c>
      <c r="C40" s="58"/>
      <c r="D40" s="59"/>
      <c r="E40" s="12">
        <v>2</v>
      </c>
      <c r="F40" s="20"/>
      <c r="G40" s="13"/>
    </row>
    <row r="41" spans="1:7" s="7" customFormat="1" ht="87.95" customHeight="1" x14ac:dyDescent="0.25">
      <c r="A41" s="12" t="s">
        <v>57</v>
      </c>
      <c r="B41" s="57" t="s">
        <v>78</v>
      </c>
      <c r="C41" s="58"/>
      <c r="D41" s="59"/>
      <c r="E41" s="12">
        <v>1</v>
      </c>
      <c r="F41" s="20"/>
      <c r="G41" s="13"/>
    </row>
    <row r="42" spans="1:7" s="7" customFormat="1" ht="53.25" customHeight="1" x14ac:dyDescent="0.25">
      <c r="A42" s="16" t="s">
        <v>59</v>
      </c>
      <c r="B42" s="51" t="s">
        <v>86</v>
      </c>
      <c r="C42" s="52"/>
      <c r="D42" s="53"/>
      <c r="E42" s="16">
        <v>3</v>
      </c>
      <c r="F42" s="17"/>
      <c r="G42" s="29"/>
    </row>
    <row r="43" spans="1:7" s="26" customFormat="1" ht="52.5" customHeight="1" x14ac:dyDescent="0.25">
      <c r="A43" s="24">
        <v>3</v>
      </c>
      <c r="B43" s="50" t="s">
        <v>4</v>
      </c>
      <c r="C43" s="50"/>
      <c r="D43" s="50"/>
      <c r="E43" s="14">
        <f>E44+E45+E46+E47</f>
        <v>10</v>
      </c>
      <c r="F43" s="22">
        <f>F44+F45+F46+F47</f>
        <v>0</v>
      </c>
      <c r="G43" s="22"/>
    </row>
    <row r="44" spans="1:7" s="6" customFormat="1" ht="72.75" customHeight="1" x14ac:dyDescent="0.25">
      <c r="A44" s="12" t="s">
        <v>61</v>
      </c>
      <c r="B44" s="51" t="s">
        <v>79</v>
      </c>
      <c r="C44" s="52"/>
      <c r="D44" s="53"/>
      <c r="E44" s="16">
        <v>3</v>
      </c>
      <c r="F44" s="17"/>
      <c r="G44" s="12"/>
    </row>
    <row r="45" spans="1:7" s="7" customFormat="1" ht="147.75" customHeight="1" x14ac:dyDescent="0.25">
      <c r="A45" s="16" t="s">
        <v>62</v>
      </c>
      <c r="B45" s="69" t="s">
        <v>87</v>
      </c>
      <c r="C45" s="70"/>
      <c r="D45" s="71"/>
      <c r="E45" s="16">
        <v>5</v>
      </c>
      <c r="F45" s="17"/>
      <c r="G45" s="29"/>
    </row>
    <row r="46" spans="1:7" s="7" customFormat="1" ht="70.5" customHeight="1" x14ac:dyDescent="0.25">
      <c r="A46" s="12" t="s">
        <v>63</v>
      </c>
      <c r="B46" s="51" t="s">
        <v>80</v>
      </c>
      <c r="C46" s="52"/>
      <c r="D46" s="53"/>
      <c r="E46" s="12">
        <v>1</v>
      </c>
      <c r="F46" s="20"/>
      <c r="G46" s="13"/>
    </row>
    <row r="47" spans="1:7" s="7" customFormat="1" ht="118.35" customHeight="1" x14ac:dyDescent="0.25">
      <c r="A47" s="12" t="s">
        <v>71</v>
      </c>
      <c r="B47" s="51" t="s">
        <v>81</v>
      </c>
      <c r="C47" s="52"/>
      <c r="D47" s="53"/>
      <c r="E47" s="12">
        <v>1</v>
      </c>
      <c r="F47" s="20"/>
      <c r="G47" s="13"/>
    </row>
    <row r="48" spans="1:7" s="5" customFormat="1" ht="29.25" customHeight="1" x14ac:dyDescent="0.25">
      <c r="A48" s="11"/>
      <c r="B48" s="43" t="s">
        <v>17</v>
      </c>
      <c r="C48" s="44"/>
      <c r="D48" s="45"/>
      <c r="E48" s="11">
        <f>E12+E31</f>
        <v>50</v>
      </c>
      <c r="F48" s="11">
        <f>F12+F31</f>
        <v>0</v>
      </c>
      <c r="G48" s="11"/>
    </row>
    <row r="49" spans="1:7" s="6" customFormat="1" ht="13.5" customHeight="1" x14ac:dyDescent="0.25">
      <c r="A49" s="3"/>
      <c r="B49" s="4"/>
      <c r="C49" s="4"/>
      <c r="D49" s="4"/>
      <c r="E49" s="3"/>
      <c r="F49" s="3"/>
      <c r="G49" s="3"/>
    </row>
    <row r="50" spans="1:7" s="6" customFormat="1" ht="31.5" customHeight="1" x14ac:dyDescent="0.25">
      <c r="A50" s="3"/>
      <c r="B50" s="41" t="s">
        <v>7</v>
      </c>
      <c r="C50" s="41"/>
      <c r="D50" s="41"/>
      <c r="E50" s="41"/>
      <c r="F50" s="3"/>
      <c r="G50" s="3"/>
    </row>
    <row r="51" spans="1:7" s="6" customFormat="1" ht="132" customHeight="1" x14ac:dyDescent="0.25">
      <c r="A51" s="42" t="s">
        <v>29</v>
      </c>
      <c r="B51" s="42"/>
      <c r="C51" s="42"/>
      <c r="D51" s="42"/>
      <c r="E51" s="42"/>
      <c r="F51" s="42"/>
      <c r="G51" s="42"/>
    </row>
    <row r="52" spans="1:7" ht="20.25" customHeight="1" x14ac:dyDescent="0.25">
      <c r="A52" s="9"/>
      <c r="B52" s="15"/>
      <c r="C52" s="15"/>
      <c r="D52" s="38" t="s">
        <v>30</v>
      </c>
      <c r="E52" s="38"/>
      <c r="F52" s="38"/>
      <c r="G52" s="38"/>
    </row>
    <row r="53" spans="1:7" s="2" customFormat="1" ht="16.5" x14ac:dyDescent="0.25">
      <c r="A53" s="5"/>
      <c r="B53" s="5"/>
      <c r="C53" s="5"/>
      <c r="D53" s="39" t="s">
        <v>18</v>
      </c>
      <c r="E53" s="39"/>
      <c r="F53" s="39"/>
      <c r="G53" s="39"/>
    </row>
    <row r="54" spans="1:7" ht="21.75" customHeight="1" x14ac:dyDescent="0.25">
      <c r="D54" s="37" t="s">
        <v>19</v>
      </c>
      <c r="E54" s="37"/>
      <c r="F54" s="37"/>
      <c r="G54" s="37"/>
    </row>
    <row r="55" spans="1:7" ht="34.5" customHeight="1" x14ac:dyDescent="0.25"/>
    <row r="56" spans="1:7" ht="33" customHeight="1" x14ac:dyDescent="0.25"/>
    <row r="57" spans="1:7" ht="34.5" customHeight="1" x14ac:dyDescent="0.25"/>
    <row r="59" spans="1:7" s="9" customFormat="1" ht="20.25" customHeight="1" x14ac:dyDescent="0.25">
      <c r="A59" s="3"/>
      <c r="B59" s="4"/>
      <c r="C59" s="3"/>
      <c r="D59" s="3"/>
      <c r="E59" s="3"/>
      <c r="F59" s="3"/>
      <c r="G59" s="3"/>
    </row>
    <row r="60" spans="1:7" s="5" customFormat="1" ht="35.25" customHeight="1" x14ac:dyDescent="0.25">
      <c r="A60" s="3"/>
      <c r="B60" s="4"/>
      <c r="C60" s="3"/>
      <c r="D60" s="3"/>
      <c r="E60" s="3"/>
      <c r="F60" s="3"/>
      <c r="G60" s="3"/>
    </row>
  </sheetData>
  <mergeCells count="52">
    <mergeCell ref="B47:D47"/>
    <mergeCell ref="B42:D42"/>
    <mergeCell ref="B43:D43"/>
    <mergeCell ref="B44:D44"/>
    <mergeCell ref="B45:D45"/>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A2:C2"/>
    <mergeCell ref="D2:G2"/>
    <mergeCell ref="A3:B3"/>
    <mergeCell ref="A4:G4"/>
    <mergeCell ref="A5:G5"/>
    <mergeCell ref="D54:G54"/>
    <mergeCell ref="D52:G52"/>
    <mergeCell ref="D53:G53"/>
    <mergeCell ref="B6:G6"/>
    <mergeCell ref="B7:G7"/>
    <mergeCell ref="B8:G8"/>
    <mergeCell ref="B9:G9"/>
    <mergeCell ref="B50:E50"/>
    <mergeCell ref="A51:G51"/>
    <mergeCell ref="B48:D48"/>
    <mergeCell ref="B11:D11"/>
    <mergeCell ref="B12:D12"/>
    <mergeCell ref="B13:D13"/>
    <mergeCell ref="B14:D14"/>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5"/>
  <sheetViews>
    <sheetView tabSelected="1" zoomScale="99" zoomScaleNormal="99" workbookViewId="0">
      <selection activeCell="J42" sqref="J42"/>
    </sheetView>
  </sheetViews>
  <sheetFormatPr defaultRowHeight="15.75" x14ac:dyDescent="0.25"/>
  <cols>
    <col min="1" max="1" width="5.42578125" style="3" bestFit="1" customWidth="1"/>
    <col min="2" max="2" width="27.140625" style="4" customWidth="1"/>
    <col min="3" max="3" width="12.42578125" style="3" customWidth="1"/>
    <col min="4" max="4" width="13.42578125" style="3" customWidth="1"/>
    <col min="5" max="5" width="11.28515625" style="3" customWidth="1"/>
    <col min="6" max="6" width="15.7109375" style="3" customWidth="1"/>
    <col min="7" max="7" width="11.42578125" style="3" customWidth="1"/>
    <col min="8" max="16384" width="9.140625" style="3"/>
  </cols>
  <sheetData>
    <row r="1" spans="1:7" x14ac:dyDescent="0.25">
      <c r="G1" s="8" t="s">
        <v>16</v>
      </c>
    </row>
    <row r="2" spans="1:7" s="5" customFormat="1" ht="48.75" customHeight="1" x14ac:dyDescent="0.25">
      <c r="A2" s="39" t="s">
        <v>9</v>
      </c>
      <c r="B2" s="39"/>
      <c r="C2" s="39"/>
      <c r="D2" s="72" t="s">
        <v>10</v>
      </c>
      <c r="E2" s="72"/>
      <c r="F2" s="72"/>
      <c r="G2" s="72"/>
    </row>
    <row r="3" spans="1:7" s="5" customFormat="1" ht="8.25" customHeight="1" x14ac:dyDescent="0.25">
      <c r="A3" s="47"/>
      <c r="B3" s="47"/>
      <c r="D3" s="10"/>
      <c r="E3" s="10"/>
      <c r="F3" s="10"/>
      <c r="G3" s="10"/>
    </row>
    <row r="4" spans="1:7" ht="57.75" customHeight="1" x14ac:dyDescent="0.25">
      <c r="A4" s="48" t="s">
        <v>99</v>
      </c>
      <c r="B4" s="48"/>
      <c r="C4" s="48"/>
      <c r="D4" s="48"/>
      <c r="E4" s="48"/>
      <c r="F4" s="48"/>
      <c r="G4" s="48"/>
    </row>
    <row r="5" spans="1:7" s="2" customFormat="1" ht="21.75" customHeight="1" x14ac:dyDescent="0.25">
      <c r="B5" s="40" t="s">
        <v>97</v>
      </c>
      <c r="C5" s="40"/>
      <c r="D5" s="40"/>
      <c r="E5" s="40"/>
      <c r="F5" s="40"/>
      <c r="G5" s="40"/>
    </row>
    <row r="6" spans="1:7" s="2" customFormat="1" ht="21.75" customHeight="1" x14ac:dyDescent="0.25">
      <c r="B6" s="40" t="s">
        <v>94</v>
      </c>
      <c r="C6" s="40"/>
      <c r="D6" s="40"/>
      <c r="E6" s="40"/>
      <c r="F6" s="40"/>
      <c r="G6" s="40"/>
    </row>
    <row r="7" spans="1:7" s="2" customFormat="1" ht="21.75" customHeight="1" x14ac:dyDescent="0.25">
      <c r="B7" s="40" t="s">
        <v>96</v>
      </c>
      <c r="C7" s="40"/>
      <c r="D7" s="40"/>
      <c r="E7" s="40"/>
      <c r="F7" s="40"/>
      <c r="G7" s="40"/>
    </row>
    <row r="8" spans="1:7" s="2" customFormat="1" ht="21.75" customHeight="1" x14ac:dyDescent="0.25">
      <c r="B8" s="40" t="s">
        <v>98</v>
      </c>
      <c r="C8" s="40"/>
      <c r="D8" s="40"/>
      <c r="E8" s="40"/>
      <c r="F8" s="40"/>
      <c r="G8" s="40"/>
    </row>
    <row r="9" spans="1:7" ht="8.25" customHeight="1" x14ac:dyDescent="0.25"/>
    <row r="10" spans="1:7" s="5" customFormat="1" ht="47.25" customHeight="1" x14ac:dyDescent="0.25">
      <c r="A10" s="11" t="s">
        <v>20</v>
      </c>
      <c r="B10" s="46" t="s">
        <v>21</v>
      </c>
      <c r="C10" s="46"/>
      <c r="D10" s="46"/>
      <c r="E10" s="11" t="s">
        <v>22</v>
      </c>
      <c r="F10" s="1" t="s">
        <v>23</v>
      </c>
      <c r="G10" s="11" t="s">
        <v>24</v>
      </c>
    </row>
    <row r="11" spans="1:7" s="23" customFormat="1" ht="30.75" customHeight="1" x14ac:dyDescent="0.25">
      <c r="A11" s="21" t="s">
        <v>0</v>
      </c>
      <c r="B11" s="50" t="s">
        <v>11</v>
      </c>
      <c r="C11" s="50"/>
      <c r="D11" s="50"/>
      <c r="E11" s="14">
        <f>E12+E22</f>
        <v>20</v>
      </c>
      <c r="F11" s="14">
        <f>F12+F22</f>
        <v>19</v>
      </c>
      <c r="G11" s="14"/>
    </row>
    <row r="12" spans="1:7" s="26" customFormat="1" ht="35.25" customHeight="1" x14ac:dyDescent="0.25">
      <c r="A12" s="24">
        <v>1</v>
      </c>
      <c r="B12" s="50" t="s">
        <v>1</v>
      </c>
      <c r="C12" s="50"/>
      <c r="D12" s="50"/>
      <c r="E12" s="31">
        <f>E13+E14+E15+E16+E20+E21</f>
        <v>10</v>
      </c>
      <c r="F12" s="14">
        <f>F13+F14+F15+F16+F20+F21</f>
        <v>9</v>
      </c>
      <c r="G12" s="14"/>
    </row>
    <row r="13" spans="1:7" s="6" customFormat="1" ht="112.5" customHeight="1" x14ac:dyDescent="0.25">
      <c r="A13" s="16" t="s">
        <v>32</v>
      </c>
      <c r="B13" s="51" t="s">
        <v>33</v>
      </c>
      <c r="C13" s="52"/>
      <c r="D13" s="53"/>
      <c r="E13" s="16">
        <v>1</v>
      </c>
      <c r="F13" s="35">
        <v>1</v>
      </c>
      <c r="G13" s="12"/>
    </row>
    <row r="14" spans="1:7" s="7" customFormat="1" ht="48.75" customHeight="1" x14ac:dyDescent="0.25">
      <c r="A14" s="16" t="s">
        <v>34</v>
      </c>
      <c r="B14" s="51" t="s">
        <v>65</v>
      </c>
      <c r="C14" s="52"/>
      <c r="D14" s="53"/>
      <c r="E14" s="16">
        <v>1</v>
      </c>
      <c r="F14" s="35">
        <v>1</v>
      </c>
      <c r="G14" s="13"/>
    </row>
    <row r="15" spans="1:7" s="7" customFormat="1" ht="84" customHeight="1" x14ac:dyDescent="0.25">
      <c r="A15" s="16" t="s">
        <v>35</v>
      </c>
      <c r="B15" s="51" t="s">
        <v>36</v>
      </c>
      <c r="C15" s="52"/>
      <c r="D15" s="53"/>
      <c r="E15" s="16">
        <v>1</v>
      </c>
      <c r="F15" s="35">
        <v>1</v>
      </c>
      <c r="G15" s="13"/>
    </row>
    <row r="16" spans="1:7" s="7" customFormat="1" ht="33.75" customHeight="1" x14ac:dyDescent="0.25">
      <c r="A16" s="16" t="s">
        <v>37</v>
      </c>
      <c r="B16" s="51" t="s">
        <v>38</v>
      </c>
      <c r="C16" s="52"/>
      <c r="D16" s="53"/>
      <c r="E16" s="16">
        <f>E17+E18+E19</f>
        <v>3</v>
      </c>
      <c r="F16" s="35">
        <f>SUM(F17:F19)</f>
        <v>2</v>
      </c>
      <c r="G16" s="13"/>
    </row>
    <row r="17" spans="1:7" s="7" customFormat="1" ht="54" customHeight="1" x14ac:dyDescent="0.25">
      <c r="A17" s="17" t="s">
        <v>39</v>
      </c>
      <c r="B17" s="51" t="s">
        <v>40</v>
      </c>
      <c r="C17" s="52"/>
      <c r="D17" s="53"/>
      <c r="E17" s="17">
        <v>1</v>
      </c>
      <c r="F17" s="35">
        <v>0</v>
      </c>
      <c r="G17" s="13"/>
    </row>
    <row r="18" spans="1:7" s="7" customFormat="1" ht="48.75" customHeight="1" x14ac:dyDescent="0.25">
      <c r="A18" s="17" t="s">
        <v>41</v>
      </c>
      <c r="B18" s="51" t="s">
        <v>42</v>
      </c>
      <c r="C18" s="52"/>
      <c r="D18" s="53"/>
      <c r="E18" s="17">
        <v>1</v>
      </c>
      <c r="F18" s="35">
        <v>1</v>
      </c>
      <c r="G18" s="27"/>
    </row>
    <row r="19" spans="1:7" s="7" customFormat="1" ht="66.75" customHeight="1" x14ac:dyDescent="0.25">
      <c r="A19" s="16" t="s">
        <v>43</v>
      </c>
      <c r="B19" s="51" t="s">
        <v>44</v>
      </c>
      <c r="C19" s="52"/>
      <c r="D19" s="53"/>
      <c r="E19" s="16">
        <v>1</v>
      </c>
      <c r="F19" s="35">
        <v>1</v>
      </c>
      <c r="G19" s="28"/>
    </row>
    <row r="20" spans="1:7" s="7" customFormat="1" ht="36.75" customHeight="1" x14ac:dyDescent="0.25">
      <c r="A20" s="16" t="s">
        <v>45</v>
      </c>
      <c r="B20" s="51" t="s">
        <v>46</v>
      </c>
      <c r="C20" s="52"/>
      <c r="D20" s="53"/>
      <c r="E20" s="16">
        <v>3</v>
      </c>
      <c r="F20" s="35">
        <v>3</v>
      </c>
      <c r="G20" s="28"/>
    </row>
    <row r="21" spans="1:7" s="7" customFormat="1" ht="60.75" customHeight="1" x14ac:dyDescent="0.25">
      <c r="A21" s="16" t="s">
        <v>47</v>
      </c>
      <c r="B21" s="51" t="s">
        <v>48</v>
      </c>
      <c r="C21" s="52"/>
      <c r="D21" s="53"/>
      <c r="E21" s="16">
        <v>1</v>
      </c>
      <c r="F21" s="35">
        <v>1</v>
      </c>
      <c r="G21" s="13"/>
    </row>
    <row r="22" spans="1:7" s="26" customFormat="1" ht="96.75" customHeight="1" x14ac:dyDescent="0.25">
      <c r="A22" s="24">
        <v>2</v>
      </c>
      <c r="B22" s="54" t="s">
        <v>15</v>
      </c>
      <c r="C22" s="55"/>
      <c r="D22" s="56"/>
      <c r="E22" s="14">
        <f>E23+E27</f>
        <v>10</v>
      </c>
      <c r="F22" s="14">
        <f>F23+F27</f>
        <v>10</v>
      </c>
      <c r="G22" s="14"/>
    </row>
    <row r="23" spans="1:7" s="7" customFormat="1" ht="65.25" customHeight="1" x14ac:dyDescent="0.25">
      <c r="A23" s="12" t="s">
        <v>49</v>
      </c>
      <c r="B23" s="51" t="s">
        <v>50</v>
      </c>
      <c r="C23" s="52"/>
      <c r="D23" s="53"/>
      <c r="E23" s="12">
        <f>E24+E25+E26</f>
        <v>7</v>
      </c>
      <c r="F23" s="36">
        <v>7</v>
      </c>
      <c r="G23" s="20"/>
    </row>
    <row r="24" spans="1:7" s="7" customFormat="1" ht="98.25" customHeight="1" x14ac:dyDescent="0.25">
      <c r="A24" s="12" t="s">
        <v>39</v>
      </c>
      <c r="B24" s="51" t="s">
        <v>51</v>
      </c>
      <c r="C24" s="52"/>
      <c r="D24" s="53"/>
      <c r="E24" s="12">
        <v>2</v>
      </c>
      <c r="F24" s="36">
        <v>2</v>
      </c>
      <c r="G24" s="13"/>
    </row>
    <row r="25" spans="1:7" s="7" customFormat="1" ht="48" customHeight="1" x14ac:dyDescent="0.25">
      <c r="A25" s="12" t="s">
        <v>41</v>
      </c>
      <c r="B25" s="57" t="s">
        <v>89</v>
      </c>
      <c r="C25" s="58"/>
      <c r="D25" s="59"/>
      <c r="E25" s="12">
        <v>3</v>
      </c>
      <c r="F25" s="36">
        <v>3</v>
      </c>
      <c r="G25" s="13"/>
    </row>
    <row r="26" spans="1:7" s="7" customFormat="1" ht="51" customHeight="1" x14ac:dyDescent="0.25">
      <c r="A26" s="12" t="s">
        <v>43</v>
      </c>
      <c r="B26" s="51" t="s">
        <v>93</v>
      </c>
      <c r="C26" s="52"/>
      <c r="D26" s="53"/>
      <c r="E26" s="12">
        <v>2</v>
      </c>
      <c r="F26" s="36">
        <v>2</v>
      </c>
      <c r="G26" s="13"/>
    </row>
    <row r="27" spans="1:7" s="7" customFormat="1" ht="34.5" customHeight="1" x14ac:dyDescent="0.25">
      <c r="A27" s="12" t="s">
        <v>52</v>
      </c>
      <c r="B27" s="51" t="s">
        <v>53</v>
      </c>
      <c r="C27" s="52"/>
      <c r="D27" s="53"/>
      <c r="E27" s="12">
        <f>E28+E29</f>
        <v>3</v>
      </c>
      <c r="F27" s="36">
        <v>3</v>
      </c>
      <c r="G27" s="20"/>
    </row>
    <row r="28" spans="1:7" s="7" customFormat="1" ht="54" customHeight="1" x14ac:dyDescent="0.25">
      <c r="A28" s="12" t="s">
        <v>39</v>
      </c>
      <c r="B28" s="60" t="s">
        <v>90</v>
      </c>
      <c r="C28" s="61"/>
      <c r="D28" s="62"/>
      <c r="E28" s="12">
        <v>2</v>
      </c>
      <c r="F28" s="36">
        <v>2</v>
      </c>
      <c r="G28" s="13"/>
    </row>
    <row r="29" spans="1:7" s="7" customFormat="1" ht="67.5" customHeight="1" x14ac:dyDescent="0.25">
      <c r="A29" s="12" t="s">
        <v>41</v>
      </c>
      <c r="B29" s="60" t="s">
        <v>91</v>
      </c>
      <c r="C29" s="61"/>
      <c r="D29" s="62"/>
      <c r="E29" s="12">
        <v>1</v>
      </c>
      <c r="F29" s="36">
        <v>1</v>
      </c>
      <c r="G29" s="13"/>
    </row>
    <row r="30" spans="1:7" s="23" customFormat="1" ht="21" customHeight="1" x14ac:dyDescent="0.25">
      <c r="A30" s="21" t="s">
        <v>2</v>
      </c>
      <c r="B30" s="63" t="s">
        <v>13</v>
      </c>
      <c r="C30" s="64"/>
      <c r="D30" s="65"/>
      <c r="E30" s="14">
        <f>E31+E35+E41</f>
        <v>30</v>
      </c>
      <c r="F30" s="14">
        <f>F31+F35+F41</f>
        <v>17</v>
      </c>
      <c r="G30" s="14"/>
    </row>
    <row r="31" spans="1:7" s="26" customFormat="1" ht="50.25" customHeight="1" x14ac:dyDescent="0.25">
      <c r="A31" s="24">
        <v>1</v>
      </c>
      <c r="B31" s="50" t="s">
        <v>5</v>
      </c>
      <c r="C31" s="50"/>
      <c r="D31" s="50"/>
      <c r="E31" s="14">
        <f>E32+E33+E34</f>
        <v>10</v>
      </c>
      <c r="F31" s="14">
        <f>F32+F33+F34</f>
        <v>6</v>
      </c>
      <c r="G31" s="14"/>
    </row>
    <row r="32" spans="1:7" s="7" customFormat="1" ht="50.25" customHeight="1" x14ac:dyDescent="0.25">
      <c r="A32" s="12" t="s">
        <v>32</v>
      </c>
      <c r="B32" s="57" t="s">
        <v>66</v>
      </c>
      <c r="C32" s="58"/>
      <c r="D32" s="59"/>
      <c r="E32" s="12">
        <v>2</v>
      </c>
      <c r="F32" s="36">
        <v>2</v>
      </c>
      <c r="G32" s="13"/>
    </row>
    <row r="33" spans="1:13" s="7" customFormat="1" ht="64.5" customHeight="1" x14ac:dyDescent="0.25">
      <c r="A33" s="16" t="s">
        <v>34</v>
      </c>
      <c r="B33" s="66" t="s">
        <v>67</v>
      </c>
      <c r="C33" s="67"/>
      <c r="D33" s="68"/>
      <c r="E33" s="16">
        <v>5</v>
      </c>
      <c r="F33" s="35">
        <v>1</v>
      </c>
      <c r="G33" s="29"/>
      <c r="H33" s="32"/>
      <c r="I33" s="32"/>
    </row>
    <row r="34" spans="1:13" s="7" customFormat="1" ht="50.25" customHeight="1" x14ac:dyDescent="0.25">
      <c r="A34" s="12" t="s">
        <v>35</v>
      </c>
      <c r="B34" s="66" t="s">
        <v>68</v>
      </c>
      <c r="C34" s="67"/>
      <c r="D34" s="68"/>
      <c r="E34" s="12">
        <v>3</v>
      </c>
      <c r="F34" s="36">
        <v>3</v>
      </c>
      <c r="G34" s="13"/>
    </row>
    <row r="35" spans="1:13" s="26" customFormat="1" ht="83.25" customHeight="1" x14ac:dyDescent="0.25">
      <c r="A35" s="24">
        <v>2</v>
      </c>
      <c r="B35" s="50" t="s">
        <v>6</v>
      </c>
      <c r="C35" s="50"/>
      <c r="D35" s="50"/>
      <c r="E35" s="14">
        <f>E36+E37+E38+E39+E40</f>
        <v>10</v>
      </c>
      <c r="F35" s="14">
        <f>F36+F37+F38+F39+F40</f>
        <v>8</v>
      </c>
      <c r="G35" s="14"/>
    </row>
    <row r="36" spans="1:13" s="7" customFormat="1" ht="49.5" customHeight="1" x14ac:dyDescent="0.25">
      <c r="A36" s="12" t="s">
        <v>49</v>
      </c>
      <c r="B36" s="57" t="s">
        <v>69</v>
      </c>
      <c r="C36" s="58"/>
      <c r="D36" s="59"/>
      <c r="E36" s="12">
        <v>2</v>
      </c>
      <c r="F36" s="36">
        <v>2</v>
      </c>
      <c r="G36" s="13"/>
    </row>
    <row r="37" spans="1:13" s="7" customFormat="1" ht="66" customHeight="1" x14ac:dyDescent="0.25">
      <c r="A37" s="12" t="s">
        <v>52</v>
      </c>
      <c r="B37" s="51" t="s">
        <v>54</v>
      </c>
      <c r="C37" s="52"/>
      <c r="D37" s="53"/>
      <c r="E37" s="12">
        <v>2</v>
      </c>
      <c r="F37" s="36">
        <v>2</v>
      </c>
      <c r="G37" s="13"/>
    </row>
    <row r="38" spans="1:13" s="7" customFormat="1" ht="67.900000000000006" customHeight="1" x14ac:dyDescent="0.25">
      <c r="A38" s="12" t="s">
        <v>55</v>
      </c>
      <c r="B38" s="51" t="s">
        <v>56</v>
      </c>
      <c r="C38" s="52"/>
      <c r="D38" s="53"/>
      <c r="E38" s="12">
        <v>2</v>
      </c>
      <c r="F38" s="36">
        <v>2</v>
      </c>
      <c r="G38" s="13"/>
    </row>
    <row r="39" spans="1:13" s="7" customFormat="1" ht="80.099999999999994" customHeight="1" x14ac:dyDescent="0.25">
      <c r="A39" s="12" t="s">
        <v>57</v>
      </c>
      <c r="B39" s="57" t="s">
        <v>58</v>
      </c>
      <c r="C39" s="58"/>
      <c r="D39" s="59"/>
      <c r="E39" s="12">
        <v>2</v>
      </c>
      <c r="F39" s="36">
        <v>2</v>
      </c>
      <c r="G39" s="13"/>
    </row>
    <row r="40" spans="1:13" s="7" customFormat="1" ht="33.75" customHeight="1" x14ac:dyDescent="0.25">
      <c r="A40" s="16" t="s">
        <v>59</v>
      </c>
      <c r="B40" s="51" t="s">
        <v>60</v>
      </c>
      <c r="C40" s="52"/>
      <c r="D40" s="53"/>
      <c r="E40" s="16">
        <v>2</v>
      </c>
      <c r="F40" s="35">
        <v>0</v>
      </c>
      <c r="G40" s="29"/>
    </row>
    <row r="41" spans="1:13" s="26" customFormat="1" ht="50.25" customHeight="1" x14ac:dyDescent="0.25">
      <c r="A41" s="24">
        <v>3</v>
      </c>
      <c r="B41" s="50" t="s">
        <v>4</v>
      </c>
      <c r="C41" s="50"/>
      <c r="D41" s="50"/>
      <c r="E41" s="14">
        <f>SUM(E42:E44)</f>
        <v>10</v>
      </c>
      <c r="F41" s="14">
        <f>SUM(F42:F44)</f>
        <v>3</v>
      </c>
      <c r="G41" s="14"/>
    </row>
    <row r="42" spans="1:13" s="7" customFormat="1" ht="65.25" customHeight="1" x14ac:dyDescent="0.25">
      <c r="A42" s="12" t="s">
        <v>61</v>
      </c>
      <c r="B42" s="51" t="s">
        <v>70</v>
      </c>
      <c r="C42" s="52"/>
      <c r="D42" s="53"/>
      <c r="E42" s="16">
        <v>3</v>
      </c>
      <c r="F42" s="35">
        <v>3</v>
      </c>
      <c r="G42" s="13"/>
      <c r="H42" s="33"/>
      <c r="I42" s="33"/>
      <c r="J42" s="33"/>
      <c r="K42" s="33"/>
      <c r="L42" s="33"/>
      <c r="M42" s="33"/>
    </row>
    <row r="43" spans="1:13" s="7" customFormat="1" ht="132" customHeight="1" x14ac:dyDescent="0.25">
      <c r="A43" s="17" t="s">
        <v>62</v>
      </c>
      <c r="B43" s="51" t="s">
        <v>88</v>
      </c>
      <c r="C43" s="52"/>
      <c r="D43" s="53"/>
      <c r="E43" s="17">
        <v>5</v>
      </c>
      <c r="F43" s="35">
        <v>0</v>
      </c>
      <c r="G43" s="34"/>
      <c r="H43" s="33"/>
      <c r="I43" s="33"/>
      <c r="J43" s="74"/>
      <c r="K43" s="74"/>
      <c r="L43" s="74"/>
      <c r="M43" s="33"/>
    </row>
    <row r="44" spans="1:13" s="7" customFormat="1" ht="82.5" customHeight="1" x14ac:dyDescent="0.25">
      <c r="A44" s="12" t="s">
        <v>63</v>
      </c>
      <c r="B44" s="57" t="s">
        <v>64</v>
      </c>
      <c r="C44" s="58"/>
      <c r="D44" s="59"/>
      <c r="E44" s="12">
        <v>2</v>
      </c>
      <c r="F44" s="36">
        <v>0</v>
      </c>
      <c r="G44" s="13"/>
    </row>
    <row r="45" spans="1:13" s="5" customFormat="1" ht="27.2" customHeight="1" x14ac:dyDescent="0.25">
      <c r="A45" s="11"/>
      <c r="B45" s="43" t="s">
        <v>17</v>
      </c>
      <c r="C45" s="44"/>
      <c r="D45" s="45"/>
      <c r="E45" s="11">
        <f>E11+E30</f>
        <v>50</v>
      </c>
      <c r="F45" s="11">
        <f>F11+F30</f>
        <v>36</v>
      </c>
      <c r="G45" s="11"/>
    </row>
    <row r="46" spans="1:13" ht="10.5" customHeight="1" x14ac:dyDescent="0.25">
      <c r="C46" s="4"/>
      <c r="D46" s="4"/>
    </row>
    <row r="47" spans="1:13" ht="20.25" customHeight="1" x14ac:dyDescent="0.25">
      <c r="B47" s="41" t="s">
        <v>7</v>
      </c>
      <c r="C47" s="41"/>
      <c r="D47" s="41"/>
      <c r="E47" s="41"/>
    </row>
    <row r="48" spans="1:13" ht="102.75" customHeight="1" x14ac:dyDescent="0.25">
      <c r="A48" s="42" t="s">
        <v>8</v>
      </c>
      <c r="B48" s="42"/>
      <c r="C48" s="42"/>
      <c r="D48" s="42"/>
      <c r="E48" s="42"/>
      <c r="F48" s="42"/>
      <c r="G48" s="42"/>
    </row>
    <row r="49" spans="2:7" s="9" customFormat="1" ht="20.25" customHeight="1" x14ac:dyDescent="0.25">
      <c r="B49" s="15"/>
      <c r="C49" s="15"/>
      <c r="D49" s="38" t="s">
        <v>30</v>
      </c>
      <c r="E49" s="38"/>
      <c r="F49" s="38"/>
      <c r="G49" s="38"/>
    </row>
    <row r="50" spans="2:7" s="5" customFormat="1" ht="18" customHeight="1" x14ac:dyDescent="0.25">
      <c r="D50" s="39" t="s">
        <v>18</v>
      </c>
      <c r="E50" s="39"/>
      <c r="F50" s="39"/>
      <c r="G50" s="39"/>
    </row>
    <row r="51" spans="2:7" x14ac:dyDescent="0.25">
      <c r="D51" s="37" t="s">
        <v>19</v>
      </c>
      <c r="E51" s="37"/>
      <c r="F51" s="37"/>
      <c r="G51" s="37"/>
    </row>
    <row r="53" spans="2:7" ht="25.5" customHeight="1" x14ac:dyDescent="0.25"/>
    <row r="55" spans="2:7" x14ac:dyDescent="0.25">
      <c r="D55" s="73" t="s">
        <v>95</v>
      </c>
      <c r="E55" s="73"/>
      <c r="F55" s="73"/>
      <c r="G55" s="73"/>
    </row>
  </sheetData>
  <mergeCells count="51">
    <mergeCell ref="B43:D43"/>
    <mergeCell ref="D55:G55"/>
    <mergeCell ref="J43:L43"/>
    <mergeCell ref="B44:D44"/>
    <mergeCell ref="B37:D37"/>
    <mergeCell ref="B38:D38"/>
    <mergeCell ref="B39:D39"/>
    <mergeCell ref="B40:D40"/>
    <mergeCell ref="B27:D27"/>
    <mergeCell ref="B41:D41"/>
    <mergeCell ref="B42:D42"/>
    <mergeCell ref="B28:D28"/>
    <mergeCell ref="B29:D29"/>
    <mergeCell ref="B30:D30"/>
    <mergeCell ref="B31:D31"/>
    <mergeCell ref="B32:D32"/>
    <mergeCell ref="B33:D33"/>
    <mergeCell ref="B34:D34"/>
    <mergeCell ref="B35:D35"/>
    <mergeCell ref="B36:D36"/>
    <mergeCell ref="B6:G6"/>
    <mergeCell ref="B13:D13"/>
    <mergeCell ref="B14:D14"/>
    <mergeCell ref="B15:D15"/>
    <mergeCell ref="B16:D16"/>
    <mergeCell ref="A2:C2"/>
    <mergeCell ref="D2:G2"/>
    <mergeCell ref="A3:B3"/>
    <mergeCell ref="A4:G4"/>
    <mergeCell ref="B5:G5"/>
    <mergeCell ref="D51:G51"/>
    <mergeCell ref="D49:G49"/>
    <mergeCell ref="D50:G50"/>
    <mergeCell ref="B47:E47"/>
    <mergeCell ref="A48:G48"/>
    <mergeCell ref="B45:D45"/>
    <mergeCell ref="B7:G7"/>
    <mergeCell ref="B8:G8"/>
    <mergeCell ref="B10:D10"/>
    <mergeCell ref="B11:D11"/>
    <mergeCell ref="B12:D12"/>
    <mergeCell ref="B18:D18"/>
    <mergeCell ref="B19:D19"/>
    <mergeCell ref="B20:D20"/>
    <mergeCell ref="B21:D21"/>
    <mergeCell ref="B17:D17"/>
    <mergeCell ref="B22:D22"/>
    <mergeCell ref="B23:D23"/>
    <mergeCell ref="B24:D24"/>
    <mergeCell ref="B25:D25"/>
    <mergeCell ref="B26:D26"/>
  </mergeCells>
  <printOptions horizontalCentered="1"/>
  <pageMargins left="0.25" right="0.3" top="0.54" bottom="0.46"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Mẫu 2B-VCQL</vt:lpstr>
      <vt:lpstr>Mẫu 2D-NV</vt:lpstr>
      <vt:lpstr>Sheet1</vt:lpstr>
      <vt:lpstr>'Mẫu 2B-VCQL'!Print_Titles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2019-06-25T01:22:19Z</cp:lastPrinted>
  <dcterms:created xsi:type="dcterms:W3CDTF">2018-08-07T00:58:29Z</dcterms:created>
  <dcterms:modified xsi:type="dcterms:W3CDTF">2019-06-25T01:32:58Z</dcterms:modified>
</cp:coreProperties>
</file>